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C:\Users\drahos\Desktop\Projekty\4P5\SPODaSK ERDF\"/>
    </mc:Choice>
  </mc:AlternateContent>
  <bookViews>
    <workbookView xWindow="0" yWindow="0" windowWidth="28800" windowHeight="11730" tabRatio="798" activeTab="1"/>
  </bookViews>
  <sheets>
    <sheet name="Usmernenie k vypĺňaniu rozpočtu" sheetId="19" r:id="rId1"/>
    <sheet name="Rozpočet_žiadateľ" sheetId="18" r:id="rId2"/>
    <sheet name="Hárok1" sheetId="8" state="hidden" r:id="rId3"/>
    <sheet name="Hárok2" sheetId="9" state="hidden" r:id="rId4"/>
    <sheet name="Hárok3" sheetId="10" state="hidden" r:id="rId5"/>
  </sheets>
  <definedNames>
    <definedName name="_xlnm._FilterDatabase" localSheetId="1" hidden="1">Rozpočet_žiadateľ!$B$22:$G$36</definedName>
    <definedName name="_xlnm.Print_Area" localSheetId="1">Rozpočet_žiadateľ!$B$2:$J$62</definedName>
    <definedName name="_xlnm.Print_Area" localSheetId="0">'Usmernenie k vypĺňaniu rozpočtu'!$B$2:$B$6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8" l="1"/>
  <c r="H24" i="18"/>
  <c r="H22" i="18"/>
  <c r="H30" i="18"/>
  <c r="I30" i="18" s="1"/>
  <c r="H28" i="18"/>
  <c r="I28" i="18" s="1"/>
  <c r="H26" i="18"/>
  <c r="I26" i="18" s="1"/>
  <c r="F24" i="18" l="1"/>
  <c r="G41" i="18" l="1"/>
  <c r="G22" i="18" l="1"/>
  <c r="I22" i="18" s="1"/>
  <c r="I23" i="18" s="1"/>
  <c r="G26" i="18"/>
  <c r="G27" i="18" s="1"/>
  <c r="H27" i="18"/>
  <c r="I27" i="18"/>
  <c r="G28" i="18"/>
  <c r="G29" i="18" s="1"/>
  <c r="H29" i="18"/>
  <c r="I29" i="18"/>
  <c r="G30" i="18"/>
  <c r="G31" i="18" s="1"/>
  <c r="H31" i="18"/>
  <c r="I31" i="18"/>
  <c r="E42" i="18"/>
  <c r="G23" i="18" l="1"/>
  <c r="G24" i="18"/>
  <c r="H23" i="18"/>
  <c r="I24" i="18" l="1"/>
  <c r="I25" i="18" s="1"/>
  <c r="I32" i="18" s="1"/>
  <c r="G25" i="18"/>
  <c r="H25" i="18"/>
  <c r="H32" i="18" s="1"/>
  <c r="G32" i="18" l="1"/>
  <c r="F33" i="18" s="1"/>
  <c r="E33" i="18" l="1"/>
  <c r="G33" i="18" s="1"/>
  <c r="I33" i="18" s="1"/>
  <c r="H34" i="18"/>
  <c r="H35" i="18" s="1"/>
  <c r="H36" i="18" s="1"/>
  <c r="G34" i="18" l="1"/>
  <c r="G35" i="18" s="1"/>
  <c r="G36" i="18" s="1"/>
  <c r="I34" i="18"/>
  <c r="I35" i="18" s="1"/>
  <c r="I36" i="18" s="1"/>
  <c r="G39" i="18" s="1"/>
  <c r="G42" i="18" l="1"/>
  <c r="G43" i="18" s="1"/>
</calcChain>
</file>

<file path=xl/sharedStrings.xml><?xml version="1.0" encoding="utf-8"?>
<sst xmlns="http://schemas.openxmlformats.org/spreadsheetml/2006/main" count="77" uniqueCount="62">
  <si>
    <t>Počet jednotiek</t>
  </si>
  <si>
    <t>Jednotková cena</t>
  </si>
  <si>
    <t>Merná jednotka</t>
  </si>
  <si>
    <t>Skupina výdavkov</t>
  </si>
  <si>
    <t>Názov položky</t>
  </si>
  <si>
    <t>022 - Samostatné hnuteľné veci a súbor hnuteľných vecí</t>
  </si>
  <si>
    <t xml:space="preserve">  Celkom</t>
  </si>
  <si>
    <t>projekt</t>
  </si>
  <si>
    <t>Podrobný komentár k položke a k spôsobu výpočtu položky</t>
  </si>
  <si>
    <t>Špecifický cieľ</t>
  </si>
  <si>
    <t>Celková výška oprávnených výdavkov</t>
  </si>
  <si>
    <t>Celková výška oprávnených výdavkov pre projekty generujúce príjem</t>
  </si>
  <si>
    <t>Percento spolufinancovania zo zdrojov EÚ a ŠR</t>
  </si>
  <si>
    <t>Žiadaná výška nenávratného finančného príspevku</t>
  </si>
  <si>
    <t>Priorita</t>
  </si>
  <si>
    <t>Akcia</t>
  </si>
  <si>
    <t>907 - Paušálna sadzba na nepriame výdavky podľa článku 54 písm. a) NSU</t>
  </si>
  <si>
    <t>Priame výdavky (spolu)</t>
  </si>
  <si>
    <t>021 - Stavby</t>
  </si>
  <si>
    <t>Spolu za skupinu výdavkov</t>
  </si>
  <si>
    <t>Rozpočet projektu žiadateľa*</t>
  </si>
  <si>
    <t xml:space="preserve">* v EUR a na dve desatinné miesta </t>
  </si>
  <si>
    <t>Spolu</t>
  </si>
  <si>
    <t>Fond</t>
  </si>
  <si>
    <t>V prípade infraštruktúrnych projektov, ako aj projektov súvisiacich s obnovou mobilných prostriedkov, sa do ukončenia verejného obstarávania uvádzajú položky rozpočtu len do úrovne aktivít.</t>
  </si>
  <si>
    <t xml:space="preserve"> 4P5 Aktívne začlenenie a dostupné služby</t>
  </si>
  <si>
    <t xml:space="preserve"> EFRR / ERDF</t>
  </si>
  <si>
    <t xml:space="preserve"> RSO4.5</t>
  </si>
  <si>
    <t>Zabezpečenie rovného prístupu k zdravotnej starostlivosti a zvýšenie odolnosti systémov zdravotnej starostlivosti vrátane primárnej starostlivosti a podpory prechodu z inštitucionálnej starostlivosti na rodinnú a komunitnú starostlivosť</t>
  </si>
  <si>
    <t xml:space="preserve"> Názov projektu: </t>
  </si>
  <si>
    <t>VRR</t>
  </si>
  <si>
    <t>MRR</t>
  </si>
  <si>
    <t>Nákup pozemkov</t>
  </si>
  <si>
    <t>930 - Rezerva na nepredvídané výdavky</t>
  </si>
  <si>
    <t xml:space="preserve">Stavebné práce                              </t>
  </si>
  <si>
    <t>Rezerva na nepredvídané výdavky</t>
  </si>
  <si>
    <t>Nepriame výdavky (spolu)</t>
  </si>
  <si>
    <t>Interiérové vybavenie, prístroje, zariadenia</t>
  </si>
  <si>
    <t>Kategória regiónu</t>
  </si>
  <si>
    <t xml:space="preserve"> vyberte z možností</t>
  </si>
  <si>
    <t xml:space="preserve"> menej rozvinutý región (MRR)</t>
  </si>
  <si>
    <t xml:space="preserve"> viac rozvinutý región (VRR) - okresy: Malacky, Pezinok, Senec</t>
  </si>
  <si>
    <t xml:space="preserve"> viac rozvinutý región (VRR) - okresy: Bratislava I - V</t>
  </si>
  <si>
    <t>neuplatňuje sa</t>
  </si>
  <si>
    <t>vyberte z možností</t>
  </si>
  <si>
    <t>stanovená ako 5% z oprávnených výdavkov na stavebné práce v skupine výdavkov 021</t>
  </si>
  <si>
    <t>stanovená ako 7% z oprávnených priamych výdavkov projektu</t>
  </si>
  <si>
    <t>Žiadateľ</t>
  </si>
  <si>
    <t>neuplatňuje sa (splnená podmienka - priame výdavky za celý projekt vo výške viac ako 200 000 €)</t>
  </si>
  <si>
    <t xml:space="preserve"> Budovanie, rekonštrukcia a debarierizácia zariadení SPODaSK</t>
  </si>
  <si>
    <t>027 - Pozemky</t>
  </si>
  <si>
    <t>Usmernenie k vypĺňaniu rozpočtu</t>
  </si>
  <si>
    <t xml:space="preserve">Nákup nehnuteľností                              </t>
  </si>
  <si>
    <t xml:space="preserve"> viac rozvinutý región (VRR) - okresy: Bratislava I - V, realizácia projektu má prínos aj pre aspoň jeden z okresov MA / PK / SC </t>
  </si>
  <si>
    <t>Výška spolufinancovania z vlastných zdrojov***</t>
  </si>
  <si>
    <t>Požadovaná výška NFP za projekt**</t>
  </si>
  <si>
    <t xml:space="preserve">** Výpočet rozdelenia zdrojov na NFP a vlastné zdroje je orientačný a môže byť rozdielny od výsledných hodnôt stanovených v ITMS21+. Záväzné sú hodnoty stanovené v ITMS21+. </t>
  </si>
  <si>
    <t>*** Uveďte v súlade so Stratégiou financovania Európskeho fondu regionálneho rozvoja, Európskeho sociálneho fondu plus, Kohézneho fondu, Fondu na spravodlivú transformáciu a Európskeho námorného, rybolovného a akvakultúrneho fondu na programové obdobie 2021 – 2027</t>
  </si>
  <si>
    <t>Pozn.: V projekte s rozpočtovanými celkovými oprávnenými výdavkami (COV) nepresahujúcimi 200 000 € (vrátane) je 
            povinnosť využitia paušálnej sadzby vo výške 7% na nepriame výdavky! 
            V prípade nevyužitia paušálnej sadzby predstavuje suma COV sumu oprávnených priamych výdavkov, t. j. tieto 
            musia byť viac ako 200 000 €.</t>
  </si>
  <si>
    <r>
      <t xml:space="preserve">1. Žiadateľ doplní údaje </t>
    </r>
    <r>
      <rPr>
        <b/>
        <sz val="10"/>
        <rFont val="Times New Roman"/>
        <family val="1"/>
        <charset val="238"/>
      </rPr>
      <t>iba do vybraných buniek v rámci hárka "Rozpočet_žiadateľ"</t>
    </r>
    <r>
      <rPr>
        <sz val="10"/>
        <rFont val="Times New Roman"/>
        <family val="1"/>
        <charset val="238"/>
      </rPr>
      <t>, ostatné bunky sú v celom súbore 
    uzamknuté a nie je možné ich upravovať. Po zadaní požadovaných údajov bude hárok "Rozpočet_žiadateľ" slúžiť ako podklad, 
    z ktorého hodnoty a názvy rozpočtových položiek žiadateľ zadá do ITMS21+ v procese vytvárania ŽoNFP.</t>
    </r>
  </si>
  <si>
    <r>
      <t xml:space="preserve">2. Bunky, do ktorých je potrebné doplniť údaje, sú nasledovné:
    - </t>
    </r>
    <r>
      <rPr>
        <b/>
        <sz val="10"/>
        <rFont val="Times New Roman"/>
        <family val="1"/>
        <charset val="238"/>
      </rPr>
      <t>bunka C2</t>
    </r>
    <r>
      <rPr>
        <sz val="10"/>
        <rFont val="Times New Roman"/>
        <family val="1"/>
        <charset val="238"/>
      </rPr>
      <t xml:space="preserve"> - doplniť názov projektu;
    - </t>
    </r>
    <r>
      <rPr>
        <b/>
        <sz val="10"/>
        <rFont val="Times New Roman"/>
        <family val="1"/>
        <charset val="238"/>
      </rPr>
      <t>bunka C15</t>
    </r>
    <r>
      <rPr>
        <sz val="10"/>
        <rFont val="Times New Roman"/>
        <family val="1"/>
        <charset val="238"/>
      </rPr>
      <t xml:space="preserve"> - doplniť názov žiadateľa;
    - </t>
    </r>
    <r>
      <rPr>
        <b/>
        <sz val="10"/>
        <rFont val="Times New Roman"/>
        <family val="1"/>
        <charset val="238"/>
      </rPr>
      <t>bunka C20</t>
    </r>
    <r>
      <rPr>
        <sz val="10"/>
        <rFont val="Times New Roman"/>
        <family val="1"/>
        <charset val="238"/>
      </rPr>
      <t xml:space="preserve"> - doplniť kategóriu regiónov z preddefinovaných možností - rolovacie okno, a to nasledovne:
          - ak bude projekt realizovaný na území Mesta Bratislavy, vyberie sa možnosť "viac rozvinutý región (VRR) - okresy: 
            Bratislava I - V";
          - ak bude projekt realizovaný na území Mesta Bratislavy a jeho realizácia spĺňa podmienku relevantného prínosu aj 
            na aspoň jeden ďalší okres Bratislavského kraja, vyberie sa možnosť "viac rozvinutý región (VRR) - okresy: 
            Bratislava I - V, realizácia projektu má prínos aj pre aspoň jeden z okresov MA / PK / SC";
          - ak bude projekt realizovaný na území jedného z okresov Malacky, Pezinok alebo Senec, vyberie sa možnosť "viac 
            rozvinutý región (VRR) - okresy: Malacky, Pezinok, Senec";
          - ak bude projekt realizovaný kdekoľvek na území SR okrem územia Bratislavského samosprávneho kraja, vyberie sa 
            možnosť "menej rozvinutý región (MRR)";</t>
    </r>
  </si>
  <si>
    <r>
      <t xml:space="preserve">   - </t>
    </r>
    <r>
      <rPr>
        <b/>
        <sz val="10"/>
        <rFont val="Times New Roman"/>
        <family val="1"/>
        <charset val="238"/>
      </rPr>
      <t xml:space="preserve">rozsah buniek E22 - E30 (okrem šedo podfarbených riadkov):
</t>
    </r>
    <r>
      <rPr>
        <sz val="10"/>
        <rFont val="Times New Roman"/>
        <family val="1"/>
        <charset val="238"/>
      </rPr>
      <t xml:space="preserve">          - je potrebné doplniť sumy prislúchajúce k jednotlivým skupinám výdavkov, a to za projekt ako celok. V prípade, ak sa
            skladajú z viacerých položiek (napr. stavba a projektová dokumentácia), táto skutočnosť bude rozpísaná v stĺpci "J".
   -</t>
    </r>
    <r>
      <rPr>
        <b/>
        <sz val="10"/>
        <rFont val="Times New Roman"/>
        <family val="1"/>
        <charset val="238"/>
      </rPr>
      <t xml:space="preserve"> rozsah buniek J22 - J30 (okrem šedo podfarbených riadkov a bunky J24):</t>
    </r>
    <r>
      <rPr>
        <sz val="10"/>
        <rFont val="Times New Roman"/>
        <family val="1"/>
        <charset val="238"/>
      </rPr>
      <t xml:space="preserve">
          - je potrebné doplniť komentár (čo je plánované financovať z predmetnej položky) a spôsob stanovenia sumy (sumy 
            jednotlivých položiek a spôsob ich stanovenia - napr. VO ak bolo už zrealizované, PHZ ak bola zrealizovaná a pod.);
   - </t>
    </r>
    <r>
      <rPr>
        <b/>
        <sz val="10"/>
        <rFont val="Times New Roman"/>
        <family val="1"/>
        <charset val="238"/>
      </rPr>
      <t xml:space="preserve">bunka J24:
         </t>
    </r>
    <r>
      <rPr>
        <sz val="10"/>
        <rFont val="Times New Roman"/>
        <family val="1"/>
        <charset val="238"/>
      </rPr>
      <t xml:space="preserve"> - je potrebné vybrať možnosť uplatnenia resp. neuplatnenia skupiny výdavkov "930 - Rezerva na nepredvídané výdavky",
            ktorá sa viaže k vybraným výdavkom v rámci skupiny výdavkov "021 - Stavby" - výber z rolovacieho okna.
   - </t>
    </r>
    <r>
      <rPr>
        <b/>
        <sz val="10"/>
        <rFont val="Times New Roman"/>
        <family val="1"/>
        <charset val="238"/>
      </rPr>
      <t xml:space="preserve">bunka J33:
        </t>
    </r>
    <r>
      <rPr>
        <sz val="10"/>
        <rFont val="Times New Roman"/>
        <family val="1"/>
        <charset val="238"/>
      </rPr>
      <t xml:space="preserve"> - je potrebné vybrať možnosť uplatnenia resp. neuplatnenia zjednodušeného vykazovania výdavkov vo forme paušálnej 
           sadzby na nepriame výdavky, ktorá sa viaže k priamym výdavkom na realizáciu projektu - výber z rolovacieho okna.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</si>
</sst>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K_č_-;\-* #,##0.00\ _K_č_-;_-* &quot;-&quot;??\ _K_č_-;_-@_-"/>
    <numFmt numFmtId="165" formatCode="#,##0.00\ &quot;€&quot;"/>
    <numFmt numFmtId="166" formatCode="#,##0.00\ [$€-1]"/>
    <numFmt numFmtId="167" formatCode="_-* #,##0.00\ [$€-41B]_-;\-* #,##0.00\ [$€-41B]_-;_-* &quot;-&quot;??\ [$€-41B]_-;_-@_-"/>
  </numFmts>
  <fonts count="17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4"/>
      <color indexed="9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indexed="9"/>
      <name val="Times New Roman"/>
      <family val="1"/>
      <charset val="238"/>
    </font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8"/>
      <color theme="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theme="0"/>
      <name val="Cambria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1E497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6" fontId="2" fillId="0" borderId="0"/>
    <xf numFmtId="0" fontId="8" fillId="0" borderId="0"/>
    <xf numFmtId="166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3">
    <xf numFmtId="0" fontId="0" fillId="0" borderId="0" xfId="0"/>
    <xf numFmtId="165" fontId="5" fillId="4" borderId="8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4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5" borderId="23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23" xfId="1" applyNumberFormat="1" applyFont="1" applyFill="1" applyBorder="1" applyAlignment="1" applyProtection="1">
      <alignment horizontal="left" vertical="center" wrapText="1"/>
      <protection hidden="1"/>
    </xf>
    <xf numFmtId="165" fontId="5" fillId="5" borderId="23" xfId="1" applyNumberFormat="1" applyFont="1" applyFill="1" applyBorder="1" applyAlignment="1" applyProtection="1">
      <alignment horizontal="left" vertical="center" wrapText="1"/>
      <protection hidden="1"/>
    </xf>
    <xf numFmtId="165" fontId="3" fillId="4" borderId="11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7" xfId="1" applyNumberFormat="1" applyFont="1" applyFill="1" applyBorder="1" applyAlignment="1" applyProtection="1">
      <alignment horizontal="right" vertical="center" wrapText="1"/>
      <protection hidden="1"/>
    </xf>
    <xf numFmtId="165" fontId="3" fillId="4" borderId="39" xfId="1" applyNumberFormat="1" applyFont="1" applyFill="1" applyBorder="1" applyAlignment="1" applyProtection="1">
      <alignment horizontal="right" vertical="center" wrapText="1"/>
      <protection hidden="1"/>
    </xf>
    <xf numFmtId="4" fontId="3" fillId="3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4" fontId="3" fillId="4" borderId="18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23" xfId="1" applyNumberFormat="1" applyFont="1" applyFill="1" applyBorder="1" applyAlignment="1" applyProtection="1">
      <alignment horizontal="right" vertical="center" wrapText="1"/>
      <protection hidden="1"/>
    </xf>
    <xf numFmtId="4" fontId="3" fillId="4" borderId="3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Font="1"/>
    <xf numFmtId="4" fontId="3" fillId="0" borderId="35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23" xfId="1" applyNumberFormat="1" applyFont="1" applyFill="1" applyBorder="1" applyAlignment="1" applyProtection="1">
      <alignment horizontal="left" vertical="center" wrapText="1"/>
      <protection locked="0"/>
    </xf>
    <xf numFmtId="4" fontId="3" fillId="0" borderId="25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33" xfId="1" applyNumberFormat="1" applyFont="1" applyFill="1" applyBorder="1" applyAlignment="1" applyProtection="1">
      <alignment horizontal="left" vertical="center" wrapText="1"/>
      <protection locked="0"/>
    </xf>
    <xf numFmtId="4" fontId="3" fillId="3" borderId="5" xfId="1" applyNumberFormat="1" applyFont="1" applyFill="1" applyBorder="1" applyAlignment="1" applyProtection="1">
      <alignment horizontal="right" vertical="center" wrapText="1"/>
      <protection locked="0"/>
    </xf>
    <xf numFmtId="4" fontId="3" fillId="0" borderId="38" xfId="1" applyNumberFormat="1" applyFont="1" applyFill="1" applyBorder="1" applyAlignment="1" applyProtection="1">
      <alignment horizontal="right" vertical="center" wrapText="1"/>
      <protection locked="0"/>
    </xf>
    <xf numFmtId="165" fontId="3" fillId="0" borderId="24" xfId="1" applyNumberFormat="1" applyFont="1" applyFill="1" applyBorder="1" applyAlignment="1" applyProtection="1">
      <alignment horizontal="left" vertical="center" wrapText="1"/>
      <protection locked="0"/>
    </xf>
    <xf numFmtId="2" fontId="3" fillId="0" borderId="0" xfId="0" applyNumberFormat="1" applyFont="1" applyProtection="1">
      <protection hidden="1"/>
    </xf>
    <xf numFmtId="2" fontId="10" fillId="0" borderId="29" xfId="0" applyNumberFormat="1" applyFont="1" applyFill="1" applyBorder="1" applyAlignment="1" applyProtection="1">
      <alignment vertical="center"/>
      <protection hidden="1"/>
    </xf>
    <xf numFmtId="2" fontId="3" fillId="3" borderId="0" xfId="0" applyNumberFormat="1" applyFont="1" applyFill="1" applyProtection="1"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Protection="1">
      <protection hidden="1"/>
    </xf>
    <xf numFmtId="2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165" fontId="3" fillId="0" borderId="34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5" xfId="0" applyNumberFormat="1" applyFont="1" applyBorder="1" applyAlignment="1" applyProtection="1">
      <alignment horizontal="center" vertical="center" wrapText="1"/>
      <protection hidden="1"/>
    </xf>
    <xf numFmtId="4" fontId="3" fillId="0" borderId="35" xfId="0" applyNumberFormat="1" applyFont="1" applyFill="1" applyBorder="1" applyAlignment="1" applyProtection="1">
      <alignment horizontal="right" vertical="center" wrapText="1"/>
      <protection hidden="1"/>
    </xf>
    <xf numFmtId="4" fontId="5" fillId="4" borderId="7" xfId="1" applyNumberFormat="1" applyFont="1" applyFill="1" applyBorder="1" applyAlignment="1" applyProtection="1">
      <alignment horizontal="center" vertical="center" wrapText="1"/>
      <protection hidden="1"/>
    </xf>
    <xf numFmtId="4" fontId="3" fillId="4" borderId="12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2" xfId="1" applyNumberFormat="1" applyFont="1" applyFill="1" applyBorder="1" applyAlignment="1" applyProtection="1">
      <alignment horizontal="center" vertical="center" wrapText="1"/>
      <protection hidden="1"/>
    </xf>
    <xf numFmtId="4" fontId="5" fillId="4" borderId="13" xfId="1" applyNumberFormat="1" applyFont="1" applyFill="1" applyBorder="1" applyAlignment="1" applyProtection="1">
      <alignment horizontal="center" vertical="center" wrapText="1"/>
      <protection hidden="1"/>
    </xf>
    <xf numFmtId="165" fontId="3" fillId="3" borderId="3" xfId="1" applyNumberFormat="1" applyFont="1" applyFill="1" applyBorder="1" applyAlignment="1" applyProtection="1">
      <alignment horizontal="center" vertical="center" wrapText="1"/>
      <protection hidden="1"/>
    </xf>
    <xf numFmtId="2" fontId="3" fillId="3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2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25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5" xfId="0" applyNumberFormat="1" applyFont="1" applyBorder="1" applyAlignment="1" applyProtection="1">
      <alignment horizontal="center" vertical="center" wrapText="1"/>
      <protection hidden="1"/>
    </xf>
    <xf numFmtId="4" fontId="3" fillId="0" borderId="25" xfId="0" applyNumberFormat="1" applyFont="1" applyFill="1" applyBorder="1" applyAlignment="1" applyProtection="1">
      <alignment horizontal="right" vertical="center" wrapText="1"/>
      <protection hidden="1"/>
    </xf>
    <xf numFmtId="165" fontId="3" fillId="3" borderId="6" xfId="1" applyNumberFormat="1" applyFont="1" applyFill="1" applyBorder="1" applyAlignment="1" applyProtection="1">
      <alignment horizontal="center" vertical="center" wrapText="1"/>
      <protection hidden="1"/>
    </xf>
    <xf numFmtId="1" fontId="3" fillId="3" borderId="38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5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5" xfId="0" applyNumberFormat="1" applyFont="1" applyFill="1" applyBorder="1" applyAlignment="1" applyProtection="1">
      <alignment horizontal="right" vertical="center" wrapText="1"/>
      <protection hidden="1"/>
    </xf>
    <xf numFmtId="165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2" fontId="3" fillId="0" borderId="38" xfId="0" applyNumberFormat="1" applyFont="1" applyBorder="1" applyAlignment="1" applyProtection="1">
      <alignment horizontal="center" vertical="center" wrapText="1"/>
      <protection hidden="1"/>
    </xf>
    <xf numFmtId="4" fontId="3" fillId="0" borderId="38" xfId="0" applyNumberFormat="1" applyFont="1" applyBorder="1" applyAlignment="1" applyProtection="1">
      <alignment horizontal="right" vertical="center" wrapText="1"/>
      <protection hidden="1"/>
    </xf>
    <xf numFmtId="4" fontId="3" fillId="0" borderId="28" xfId="1" applyNumberFormat="1" applyFont="1" applyFill="1" applyBorder="1" applyAlignment="1" applyProtection="1">
      <alignment horizontal="right" vertical="center" wrapText="1"/>
      <protection hidden="1"/>
    </xf>
    <xf numFmtId="2" fontId="15" fillId="0" borderId="0" xfId="0" applyNumberFormat="1" applyFont="1" applyBorder="1" applyProtection="1">
      <protection hidden="1"/>
    </xf>
    <xf numFmtId="2" fontId="4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6" xfId="0" applyNumberFormat="1" applyFont="1" applyFill="1" applyBorder="1" applyAlignment="1" applyProtection="1">
      <alignment vertical="center" wrapText="1"/>
      <protection hidden="1"/>
    </xf>
    <xf numFmtId="2" fontId="4" fillId="2" borderId="14" xfId="0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23" xfId="1" applyNumberFormat="1" applyFont="1" applyFill="1" applyBorder="1" applyAlignment="1" applyProtection="1">
      <alignment horizontal="right" vertical="center" wrapText="1"/>
      <protection hidden="1"/>
    </xf>
    <xf numFmtId="2" fontId="13" fillId="0" borderId="0" xfId="0" applyNumberFormat="1" applyFont="1" applyProtection="1">
      <protection hidden="1"/>
    </xf>
    <xf numFmtId="2" fontId="11" fillId="0" borderId="0" xfId="0" applyNumberFormat="1" applyFont="1" applyProtection="1">
      <protection hidden="1"/>
    </xf>
    <xf numFmtId="9" fontId="9" fillId="0" borderId="0" xfId="21" applyFont="1" applyBorder="1" applyProtection="1">
      <protection hidden="1"/>
    </xf>
    <xf numFmtId="167" fontId="9" fillId="0" borderId="0" xfId="0" applyNumberFormat="1" applyFont="1" applyBorder="1" applyProtection="1">
      <protection hidden="1"/>
    </xf>
    <xf numFmtId="2" fontId="14" fillId="0" borderId="0" xfId="0" applyNumberFormat="1" applyFont="1" applyProtection="1">
      <protection hidden="1"/>
    </xf>
    <xf numFmtId="2" fontId="9" fillId="0" borderId="0" xfId="0" applyNumberFormat="1" applyFont="1" applyProtection="1">
      <protection hidden="1"/>
    </xf>
    <xf numFmtId="167" fontId="9" fillId="0" borderId="1" xfId="0" applyNumberFormat="1" applyFont="1" applyBorder="1" applyAlignment="1" applyProtection="1">
      <alignment vertical="center"/>
      <protection hidden="1"/>
    </xf>
    <xf numFmtId="167" fontId="9" fillId="0" borderId="41" xfId="0" applyNumberFormat="1" applyFont="1" applyBorder="1" applyAlignment="1" applyProtection="1">
      <alignment vertical="center"/>
      <protection hidden="1"/>
    </xf>
    <xf numFmtId="167" fontId="9" fillId="0" borderId="42" xfId="0" applyNumberFormat="1" applyFont="1" applyBorder="1" applyAlignment="1" applyProtection="1">
      <alignment vertical="center"/>
      <protection hidden="1"/>
    </xf>
    <xf numFmtId="167" fontId="9" fillId="0" borderId="26" xfId="0" applyNumberFormat="1" applyFont="1" applyBorder="1" applyAlignment="1" applyProtection="1">
      <alignment vertical="center"/>
      <protection hidden="1"/>
    </xf>
    <xf numFmtId="10" fontId="9" fillId="0" borderId="4" xfId="1" applyNumberFormat="1" applyFont="1" applyFill="1" applyBorder="1" applyAlignment="1" applyProtection="1">
      <alignment horizontal="right" vertical="center" wrapText="1"/>
      <protection hidden="1"/>
    </xf>
    <xf numFmtId="1" fontId="3" fillId="3" borderId="13" xfId="0" applyNumberFormat="1" applyFont="1" applyFill="1" applyBorder="1" applyAlignment="1" applyProtection="1">
      <alignment horizontal="center" vertical="center" wrapText="1"/>
      <protection hidden="1"/>
    </xf>
    <xf numFmtId="4" fontId="3" fillId="3" borderId="35" xfId="20" applyNumberFormat="1" applyFont="1" applyFill="1" applyBorder="1" applyAlignment="1" applyProtection="1">
      <alignment horizontal="right" vertical="center" wrapText="1"/>
      <protection hidden="1"/>
    </xf>
    <xf numFmtId="1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46" xfId="1" applyNumberFormat="1" applyFont="1" applyFill="1" applyBorder="1" applyAlignment="1" applyProtection="1">
      <alignment horizontal="right" vertical="center" wrapText="1"/>
      <protection hidden="1"/>
    </xf>
    <xf numFmtId="165" fontId="4" fillId="2" borderId="33" xfId="1" applyNumberFormat="1" applyFont="1" applyFill="1" applyBorder="1" applyAlignment="1" applyProtection="1">
      <alignment horizontal="right" vertical="center" wrapText="1"/>
      <protection hidden="1"/>
    </xf>
    <xf numFmtId="165" fontId="5" fillId="4" borderId="46" xfId="1" applyNumberFormat="1" applyFont="1" applyFill="1" applyBorder="1" applyAlignment="1" applyProtection="1">
      <alignment horizontal="right" vertical="center" wrapText="1"/>
      <protection hidden="1"/>
    </xf>
    <xf numFmtId="165" fontId="3" fillId="3" borderId="32" xfId="1" applyNumberFormat="1" applyFont="1" applyFill="1" applyBorder="1" applyAlignment="1" applyProtection="1">
      <alignment horizontal="left" vertical="center" wrapText="1"/>
      <protection locked="0" hidden="1"/>
    </xf>
    <xf numFmtId="7" fontId="3" fillId="0" borderId="24" xfId="1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167" fontId="3" fillId="0" borderId="0" xfId="0" applyNumberFormat="1" applyFont="1" applyBorder="1" applyProtection="1">
      <protection hidden="1"/>
    </xf>
    <xf numFmtId="9" fontId="3" fillId="0" borderId="0" xfId="21" applyFont="1" applyBorder="1" applyAlignment="1" applyProtection="1">
      <alignment vertical="center" wrapText="1"/>
      <protection hidden="1"/>
    </xf>
    <xf numFmtId="167" fontId="3" fillId="0" borderId="0" xfId="0" applyNumberFormat="1" applyFont="1" applyBorder="1" applyAlignment="1" applyProtection="1">
      <alignment wrapText="1"/>
      <protection hidden="1"/>
    </xf>
    <xf numFmtId="2" fontId="6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9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1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vertical="center" wrapText="1"/>
      <protection hidden="1"/>
    </xf>
    <xf numFmtId="2" fontId="6" fillId="2" borderId="20" xfId="0" applyNumberFormat="1" applyFont="1" applyFill="1" applyBorder="1" applyAlignment="1" applyProtection="1">
      <alignment horizontal="center" vertical="center" wrapText="1"/>
      <protection hidden="1"/>
    </xf>
    <xf numFmtId="2" fontId="6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Fill="1" applyAlignment="1" applyProtection="1">
      <alignment wrapText="1"/>
      <protection hidden="1"/>
    </xf>
    <xf numFmtId="0" fontId="16" fillId="0" borderId="0" xfId="0" applyFont="1" applyFill="1" applyAlignment="1" applyProtection="1">
      <protection hidden="1"/>
    </xf>
    <xf numFmtId="2" fontId="16" fillId="0" borderId="0" xfId="0" applyNumberFormat="1" applyFont="1" applyFill="1" applyProtection="1">
      <protection hidden="1"/>
    </xf>
    <xf numFmtId="167" fontId="16" fillId="0" borderId="0" xfId="0" applyNumberFormat="1" applyFont="1" applyFill="1" applyBorder="1" applyProtection="1">
      <protection hidden="1"/>
    </xf>
    <xf numFmtId="9" fontId="16" fillId="0" borderId="0" xfId="21" applyFont="1" applyFill="1" applyBorder="1" applyAlignment="1" applyProtection="1">
      <alignment vertical="center" wrapText="1"/>
      <protection hidden="1"/>
    </xf>
    <xf numFmtId="167" fontId="16" fillId="0" borderId="0" xfId="0" applyNumberFormat="1" applyFont="1" applyFill="1" applyBorder="1" applyAlignment="1" applyProtection="1">
      <alignment wrapText="1"/>
      <protection hidden="1"/>
    </xf>
    <xf numFmtId="2" fontId="6" fillId="2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0" applyFont="1" applyBorder="1" applyAlignment="1" applyProtection="1">
      <alignment vertical="center" wrapText="1"/>
      <protection hidden="1"/>
    </xf>
    <xf numFmtId="0" fontId="3" fillId="0" borderId="40" xfId="0" applyFont="1" applyBorder="1" applyAlignment="1" applyProtection="1">
      <alignment horizontal="left" vertical="center" wrapText="1"/>
      <protection hidden="1"/>
    </xf>
    <xf numFmtId="0" fontId="3" fillId="0" borderId="33" xfId="0" applyFont="1" applyBorder="1" applyAlignment="1" applyProtection="1">
      <alignment horizontal="left" vertical="center" wrapText="1"/>
      <protection hidden="1"/>
    </xf>
    <xf numFmtId="0" fontId="5" fillId="0" borderId="23" xfId="0" applyFont="1" applyBorder="1" applyAlignment="1" applyProtection="1">
      <alignment horizontal="left" vertical="center" wrapText="1"/>
      <protection hidden="1"/>
    </xf>
    <xf numFmtId="2" fontId="14" fillId="0" borderId="0" xfId="0" applyNumberFormat="1" applyFont="1" applyAlignment="1" applyProtection="1">
      <alignment horizontal="left" wrapText="1"/>
      <protection hidden="1"/>
    </xf>
    <xf numFmtId="2" fontId="9" fillId="0" borderId="6" xfId="0" applyNumberFormat="1" applyFont="1" applyBorder="1" applyAlignment="1" applyProtection="1">
      <alignment horizontal="left" vertical="center"/>
      <protection hidden="1"/>
    </xf>
    <xf numFmtId="2" fontId="9" fillId="0" borderId="5" xfId="0" applyNumberFormat="1" applyFont="1" applyBorder="1" applyAlignment="1" applyProtection="1">
      <alignment horizontal="left" vertical="center"/>
      <protection hidden="1"/>
    </xf>
    <xf numFmtId="0" fontId="0" fillId="0" borderId="5" xfId="0" applyBorder="1" applyAlignment="1" applyProtection="1">
      <alignment vertical="center"/>
      <protection hidden="1"/>
    </xf>
    <xf numFmtId="0" fontId="0" fillId="0" borderId="11" xfId="0" applyBorder="1" applyAlignment="1" applyProtection="1">
      <alignment vertical="center"/>
      <protection hidden="1"/>
    </xf>
    <xf numFmtId="2" fontId="9" fillId="0" borderId="3" xfId="0" applyNumberFormat="1" applyFont="1" applyBorder="1" applyAlignment="1" applyProtection="1">
      <alignment horizontal="left"/>
      <protection hidden="1"/>
    </xf>
    <xf numFmtId="2" fontId="9" fillId="0" borderId="2" xfId="0" applyNumberFormat="1" applyFont="1" applyBorder="1" applyAlignment="1" applyProtection="1">
      <alignment horizontal="left"/>
      <protection hidden="1"/>
    </xf>
    <xf numFmtId="0" fontId="0" fillId="0" borderId="2" xfId="0" applyBorder="1" applyAlignment="1" applyProtection="1">
      <protection hidden="1"/>
    </xf>
    <xf numFmtId="2" fontId="9" fillId="0" borderId="20" xfId="0" applyNumberFormat="1" applyFont="1" applyBorder="1" applyAlignment="1" applyProtection="1">
      <alignment horizontal="left" vertical="center"/>
      <protection hidden="1"/>
    </xf>
    <xf numFmtId="2" fontId="9" fillId="0" borderId="25" xfId="0" applyNumberFormat="1" applyFont="1" applyBorder="1" applyAlignment="1" applyProtection="1">
      <alignment horizontal="left"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2" fontId="10" fillId="0" borderId="19" xfId="0" applyNumberFormat="1" applyFont="1" applyFill="1" applyBorder="1" applyAlignment="1" applyProtection="1">
      <alignment horizontal="left" vertical="center"/>
      <protection locked="0"/>
    </xf>
    <xf numFmtId="2" fontId="10" fillId="0" borderId="21" xfId="0" applyNumberFormat="1" applyFont="1" applyFill="1" applyBorder="1" applyAlignment="1" applyProtection="1">
      <alignment horizontal="left" vertical="center"/>
      <protection locked="0"/>
    </xf>
    <xf numFmtId="2" fontId="3" fillId="0" borderId="37" xfId="0" applyNumberFormat="1" applyFont="1" applyBorder="1" applyAlignment="1" applyProtection="1">
      <alignment horizontal="center"/>
      <protection hidden="1"/>
    </xf>
    <xf numFmtId="2" fontId="3" fillId="0" borderId="10" xfId="0" applyNumberFormat="1" applyFont="1" applyBorder="1" applyAlignment="1" applyProtection="1">
      <alignment horizontal="center"/>
      <protection hidden="1"/>
    </xf>
    <xf numFmtId="2" fontId="3" fillId="0" borderId="22" xfId="0" applyNumberFormat="1" applyFont="1" applyBorder="1" applyAlignment="1" applyProtection="1">
      <alignment horizontal="center"/>
      <protection hidden="1"/>
    </xf>
    <xf numFmtId="2" fontId="3" fillId="0" borderId="30" xfId="0" applyNumberFormat="1" applyFont="1" applyBorder="1" applyAlignment="1" applyProtection="1">
      <alignment horizontal="center"/>
      <protection hidden="1"/>
    </xf>
    <xf numFmtId="2" fontId="3" fillId="0" borderId="0" xfId="0" applyNumberFormat="1" applyFont="1" applyBorder="1" applyAlignment="1" applyProtection="1">
      <alignment horizontal="center"/>
      <protection hidden="1"/>
    </xf>
    <xf numFmtId="2" fontId="3" fillId="0" borderId="28" xfId="0" applyNumberFormat="1" applyFont="1" applyBorder="1" applyAlignment="1" applyProtection="1">
      <alignment horizontal="center"/>
      <protection hidden="1"/>
    </xf>
    <xf numFmtId="2" fontId="3" fillId="0" borderId="17" xfId="0" applyNumberFormat="1" applyFont="1" applyBorder="1" applyAlignment="1" applyProtection="1">
      <alignment horizontal="center"/>
      <protection hidden="1"/>
    </xf>
    <xf numFmtId="2" fontId="3" fillId="0" borderId="16" xfId="0" applyNumberFormat="1" applyFont="1" applyBorder="1" applyAlignment="1" applyProtection="1">
      <alignment horizontal="center"/>
      <protection hidden="1"/>
    </xf>
    <xf numFmtId="2" fontId="3" fillId="0" borderId="31" xfId="0" applyNumberFormat="1" applyFont="1" applyBorder="1" applyAlignment="1" applyProtection="1">
      <alignment horizontal="center"/>
      <protection hidden="1"/>
    </xf>
    <xf numFmtId="2" fontId="12" fillId="6" borderId="29" xfId="1" applyNumberFormat="1" applyFont="1" applyFill="1" applyBorder="1" applyAlignment="1" applyProtection="1">
      <alignment horizontal="center" vertical="center" wrapText="1"/>
      <protection hidden="1"/>
    </xf>
    <xf numFmtId="2" fontId="12" fillId="6" borderId="47" xfId="1" applyNumberFormat="1" applyFont="1" applyFill="1" applyBorder="1" applyAlignment="1" applyProtection="1">
      <alignment horizontal="center" vertical="center" wrapText="1"/>
      <protection hidden="1"/>
    </xf>
    <xf numFmtId="2" fontId="12" fillId="6" borderId="48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5" xfId="0" applyNumberFormat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Fill="1" applyBorder="1" applyAlignment="1" applyProtection="1">
      <alignment horizontal="left" vertical="center" wrapText="1"/>
      <protection hidden="1"/>
    </xf>
    <xf numFmtId="2" fontId="9" fillId="0" borderId="2" xfId="0" applyNumberFormat="1" applyFont="1" applyFill="1" applyBorder="1" applyAlignment="1" applyProtection="1">
      <alignment horizontal="left" vertical="center" wrapText="1"/>
      <protection locked="0" hidden="1"/>
    </xf>
    <xf numFmtId="2" fontId="9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" fontId="5" fillId="5" borderId="7" xfId="1" applyNumberFormat="1" applyFont="1" applyFill="1" applyBorder="1" applyAlignment="1" applyProtection="1">
      <alignment horizontal="left" vertical="center" wrapText="1"/>
      <protection hidden="1"/>
    </xf>
    <xf numFmtId="4" fontId="5" fillId="5" borderId="12" xfId="1" applyNumberFormat="1" applyFont="1" applyFill="1" applyBorder="1" applyAlignment="1" applyProtection="1">
      <alignment horizontal="left" vertical="center" wrapText="1"/>
      <protection hidden="1"/>
    </xf>
    <xf numFmtId="4" fontId="5" fillId="5" borderId="13" xfId="1" applyNumberFormat="1" applyFont="1" applyFill="1" applyBorder="1" applyAlignment="1" applyProtection="1">
      <alignment horizontal="left" vertical="center" wrapText="1"/>
      <protection hidden="1"/>
    </xf>
    <xf numFmtId="2" fontId="6" fillId="2" borderId="43" xfId="0" applyNumberFormat="1" applyFont="1" applyFill="1" applyBorder="1" applyAlignment="1">
      <alignment horizontal="left" vertical="center" wrapText="1"/>
    </xf>
    <xf numFmtId="2" fontId="6" fillId="2" borderId="44" xfId="0" applyNumberFormat="1" applyFont="1" applyFill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45" xfId="0" applyBorder="1" applyAlignment="1">
      <alignment horizontal="left" vertical="center" wrapText="1"/>
    </xf>
    <xf numFmtId="2" fontId="9" fillId="0" borderId="25" xfId="0" applyNumberFormat="1" applyFont="1" applyFill="1" applyBorder="1" applyAlignment="1" applyProtection="1">
      <alignment horizontal="left" vertical="center" wrapText="1"/>
      <protection locked="0"/>
    </xf>
    <xf numFmtId="2" fontId="9" fillId="0" borderId="26" xfId="0" applyNumberFormat="1" applyFont="1" applyFill="1" applyBorder="1" applyAlignment="1" applyProtection="1">
      <alignment horizontal="left" vertical="center" wrapText="1"/>
      <protection locked="0"/>
    </xf>
  </cellXfs>
  <cellStyles count="22">
    <cellStyle name="Čiarka 2" xfId="4"/>
    <cellStyle name="čiarky" xfId="1"/>
    <cellStyle name="Mena" xfId="20" builtinId="4"/>
    <cellStyle name="Normal 2" xfId="5"/>
    <cellStyle name="Normal 2 2" xfId="6"/>
    <cellStyle name="Normal 2 3" xfId="7"/>
    <cellStyle name="Normal 2 3 2" xfId="8"/>
    <cellStyle name="Normal 2 4" xfId="9"/>
    <cellStyle name="Normálna" xfId="0" builtinId="0"/>
    <cellStyle name="Normálna 2" xfId="3"/>
    <cellStyle name="Normálna 2 2" xfId="10"/>
    <cellStyle name="Normálna 3" xfId="2"/>
    <cellStyle name="Normálna 4" xfId="11"/>
    <cellStyle name="Normálna 5" xfId="12"/>
    <cellStyle name="Normálna 6" xfId="13"/>
    <cellStyle name="Normálna 7" xfId="14"/>
    <cellStyle name="Normálne 2" xfId="15"/>
    <cellStyle name="normálne 2 2" xfId="16"/>
    <cellStyle name="normálne 7" xfId="17"/>
    <cellStyle name="normální_Hárok1" xfId="18"/>
    <cellStyle name="Percentá" xfId="21" builtinId="5"/>
    <cellStyle name="Percentá 2" xfId="19"/>
  </cellStyles>
  <dxfs count="2">
    <dxf>
      <font>
        <color theme="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26262"/>
      <color rgb="FFABABAB"/>
      <color rgb="FF1E49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492125</xdr:colOff>
      <xdr:row>2</xdr:row>
      <xdr:rowOff>79375</xdr:rowOff>
    </xdr:from>
    <xdr:to>
      <xdr:col>9</xdr:col>
      <xdr:colOff>253042</xdr:colOff>
      <xdr:row>10</xdr:row>
      <xdr:rowOff>79375</xdr:rowOff>
    </xdr:to>
    <xdr:pic>
      <xdr:nvPicPr>
        <xdr:cNvPr id="4" name="Obrázok 3" descr="cid:image001.jpg@01DAAB88.21F29960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250" y="635000"/>
          <a:ext cx="9404980" cy="133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6"/>
  <sheetViews>
    <sheetView view="pageBreakPreview" zoomScaleNormal="100" zoomScaleSheetLayoutView="100" workbookViewId="0">
      <selection activeCell="B2" sqref="B2"/>
    </sheetView>
  </sheetViews>
  <sheetFormatPr defaultRowHeight="13" x14ac:dyDescent="0.3"/>
  <cols>
    <col min="1" max="1" width="1.6328125" style="15" customWidth="1"/>
    <col min="2" max="2" width="96.6328125" style="15" customWidth="1"/>
    <col min="3" max="16384" width="8.7265625" style="15"/>
  </cols>
  <sheetData>
    <row r="1" spans="2:2" ht="13.5" thickBot="1" x14ac:dyDescent="0.35"/>
    <row r="2" spans="2:2" ht="20" customHeight="1" thickBot="1" x14ac:dyDescent="0.35">
      <c r="B2" s="100" t="s">
        <v>51</v>
      </c>
    </row>
    <row r="3" spans="2:2" ht="50" customHeight="1" thickBot="1" x14ac:dyDescent="0.35">
      <c r="B3" s="101" t="s">
        <v>59</v>
      </c>
    </row>
    <row r="4" spans="2:2" ht="170" customHeight="1" x14ac:dyDescent="0.3">
      <c r="B4" s="102" t="s">
        <v>60</v>
      </c>
    </row>
    <row r="5" spans="2:2" ht="160" customHeight="1" thickBot="1" x14ac:dyDescent="0.35">
      <c r="B5" s="103" t="s">
        <v>61</v>
      </c>
    </row>
    <row r="6" spans="2:2" ht="70" customHeight="1" thickBot="1" x14ac:dyDescent="0.35">
      <c r="B6" s="104" t="s">
        <v>58</v>
      </c>
    </row>
  </sheetData>
  <sheetProtection algorithmName="SHA-512" hashValue="vXd8nS2o0Gl6TFIJ3H3oqb/11NhPeS9i3hscK5AVer7wcvA4yMv8WAr4hGqcmZ58Gks0RCadiyGzREuOI623mA==" saltValue="aofZQkJJ4Mgh5C4vtTVZTQ==" spinCount="100000" sheet="1" formatColumns="0" formatRows="0"/>
  <printOptions horizontalCentered="1"/>
  <pageMargins left="0.23622047244094491" right="0.23622047244094491" top="0.74803149606299213" bottom="0.74803149606299213" header="0.31496062992125984" footer="0.31496062992125984"/>
  <pageSetup paperSize="9" scale="99" orientation="portrait" r:id="rId1"/>
  <headerFooter>
    <oddHeader xml:space="preserve">&amp;RA2_Príloha č.15 - Rozpočet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2"/>
  <sheetViews>
    <sheetView tabSelected="1" view="pageBreakPreview" topLeftCell="B1" zoomScale="80" zoomScaleNormal="80" zoomScaleSheetLayoutView="80" zoomScalePageLayoutView="90" workbookViewId="0">
      <selection activeCell="C26" sqref="C26"/>
    </sheetView>
  </sheetViews>
  <sheetFormatPr defaultColWidth="9.1796875" defaultRowHeight="13" x14ac:dyDescent="0.3"/>
  <cols>
    <col min="1" max="1" width="3.453125" style="23" customWidth="1"/>
    <col min="2" max="2" width="22.6328125" style="23" customWidth="1"/>
    <col min="3" max="5" width="13.6328125" style="23" customWidth="1"/>
    <col min="6" max="9" width="18.6328125" style="23" customWidth="1"/>
    <col min="10" max="10" width="58.6328125" style="23" customWidth="1"/>
    <col min="11" max="11" width="40.54296875" style="23" customWidth="1"/>
    <col min="12" max="12" width="9.1796875" style="23"/>
    <col min="13" max="13" width="16.1796875" style="23" customWidth="1"/>
    <col min="14" max="16384" width="9.1796875" style="23"/>
  </cols>
  <sheetData>
    <row r="1" spans="2:11" ht="13.5" thickBot="1" x14ac:dyDescent="0.35"/>
    <row r="2" spans="2:11" s="25" customFormat="1" ht="30" customHeight="1" x14ac:dyDescent="0.3">
      <c r="B2" s="24" t="s">
        <v>29</v>
      </c>
      <c r="C2" s="116"/>
      <c r="D2" s="116"/>
      <c r="E2" s="116"/>
      <c r="F2" s="116"/>
      <c r="G2" s="116"/>
      <c r="H2" s="116"/>
      <c r="I2" s="116"/>
      <c r="J2" s="117"/>
    </row>
    <row r="3" spans="2:11" x14ac:dyDescent="0.3">
      <c r="B3" s="118"/>
      <c r="C3" s="119"/>
      <c r="D3" s="119"/>
      <c r="E3" s="119"/>
      <c r="F3" s="119"/>
      <c r="G3" s="119"/>
      <c r="H3" s="119"/>
      <c r="I3" s="119"/>
      <c r="J3" s="120"/>
    </row>
    <row r="4" spans="2:11" x14ac:dyDescent="0.3">
      <c r="B4" s="121"/>
      <c r="C4" s="122"/>
      <c r="D4" s="122"/>
      <c r="E4" s="122"/>
      <c r="F4" s="122"/>
      <c r="G4" s="122"/>
      <c r="H4" s="122"/>
      <c r="I4" s="122"/>
      <c r="J4" s="123"/>
    </row>
    <row r="5" spans="2:11" x14ac:dyDescent="0.3">
      <c r="B5" s="121"/>
      <c r="C5" s="122"/>
      <c r="D5" s="122"/>
      <c r="E5" s="122"/>
      <c r="F5" s="122"/>
      <c r="G5" s="122"/>
      <c r="H5" s="122"/>
      <c r="I5" s="122"/>
      <c r="J5" s="123"/>
    </row>
    <row r="6" spans="2:11" x14ac:dyDescent="0.3">
      <c r="B6" s="121"/>
      <c r="C6" s="122"/>
      <c r="D6" s="122"/>
      <c r="E6" s="122"/>
      <c r="F6" s="122"/>
      <c r="G6" s="122"/>
      <c r="H6" s="122"/>
      <c r="I6" s="122"/>
      <c r="J6" s="123"/>
    </row>
    <row r="7" spans="2:11" x14ac:dyDescent="0.3">
      <c r="B7" s="121"/>
      <c r="C7" s="122"/>
      <c r="D7" s="122"/>
      <c r="E7" s="122"/>
      <c r="F7" s="122"/>
      <c r="G7" s="122"/>
      <c r="H7" s="122"/>
      <c r="I7" s="122"/>
      <c r="J7" s="123"/>
    </row>
    <row r="8" spans="2:11" x14ac:dyDescent="0.3">
      <c r="B8" s="121"/>
      <c r="C8" s="122"/>
      <c r="D8" s="122"/>
      <c r="E8" s="122"/>
      <c r="F8" s="122"/>
      <c r="G8" s="122"/>
      <c r="H8" s="122"/>
      <c r="I8" s="122"/>
      <c r="J8" s="123"/>
    </row>
    <row r="9" spans="2:11" x14ac:dyDescent="0.3">
      <c r="B9" s="121"/>
      <c r="C9" s="122"/>
      <c r="D9" s="122"/>
      <c r="E9" s="122"/>
      <c r="F9" s="122"/>
      <c r="G9" s="122"/>
      <c r="H9" s="122"/>
      <c r="I9" s="122"/>
      <c r="J9" s="123"/>
    </row>
    <row r="10" spans="2:11" x14ac:dyDescent="0.3">
      <c r="B10" s="121"/>
      <c r="C10" s="122"/>
      <c r="D10" s="122"/>
      <c r="E10" s="122"/>
      <c r="F10" s="122"/>
      <c r="G10" s="122"/>
      <c r="H10" s="122"/>
      <c r="I10" s="122"/>
      <c r="J10" s="123"/>
    </row>
    <row r="11" spans="2:11" ht="13.5" thickBot="1" x14ac:dyDescent="0.35">
      <c r="B11" s="124"/>
      <c r="C11" s="125"/>
      <c r="D11" s="125"/>
      <c r="E11" s="125"/>
      <c r="F11" s="125"/>
      <c r="G11" s="125"/>
      <c r="H11" s="125"/>
      <c r="I11" s="125"/>
      <c r="J11" s="126"/>
    </row>
    <row r="12" spans="2:11" x14ac:dyDescent="0.3">
      <c r="B12" s="26"/>
      <c r="C12" s="26"/>
      <c r="D12" s="26"/>
      <c r="E12" s="26"/>
      <c r="F12" s="26"/>
      <c r="G12" s="26"/>
      <c r="H12" s="26"/>
      <c r="I12" s="26"/>
      <c r="J12" s="26"/>
    </row>
    <row r="13" spans="2:11" ht="13.5" thickBot="1" x14ac:dyDescent="0.35">
      <c r="B13" s="26"/>
      <c r="C13" s="26"/>
      <c r="D13" s="26"/>
      <c r="E13" s="26"/>
      <c r="F13" s="26"/>
      <c r="G13" s="26"/>
      <c r="H13" s="26"/>
      <c r="I13" s="26"/>
      <c r="J13" s="26"/>
    </row>
    <row r="14" spans="2:11" ht="35" customHeight="1" thickBot="1" x14ac:dyDescent="0.35">
      <c r="B14" s="127" t="s">
        <v>20</v>
      </c>
      <c r="C14" s="128"/>
      <c r="D14" s="128"/>
      <c r="E14" s="128"/>
      <c r="F14" s="128"/>
      <c r="G14" s="128"/>
      <c r="H14" s="128"/>
      <c r="I14" s="128"/>
      <c r="J14" s="129"/>
    </row>
    <row r="15" spans="2:11" ht="35" customHeight="1" x14ac:dyDescent="0.3">
      <c r="B15" s="92" t="s">
        <v>47</v>
      </c>
      <c r="C15" s="141"/>
      <c r="D15" s="141"/>
      <c r="E15" s="141"/>
      <c r="F15" s="141"/>
      <c r="G15" s="141"/>
      <c r="H15" s="141"/>
      <c r="I15" s="141"/>
      <c r="J15" s="142"/>
      <c r="K15" s="27"/>
    </row>
    <row r="16" spans="2:11" ht="35" customHeight="1" x14ac:dyDescent="0.3">
      <c r="B16" s="28" t="s">
        <v>23</v>
      </c>
      <c r="C16" s="130" t="s">
        <v>26</v>
      </c>
      <c r="D16" s="130"/>
      <c r="E16" s="130"/>
      <c r="F16" s="130"/>
      <c r="G16" s="130"/>
      <c r="H16" s="130"/>
      <c r="I16" s="130"/>
      <c r="J16" s="131"/>
      <c r="K16" s="27"/>
    </row>
    <row r="17" spans="2:11" ht="35" customHeight="1" x14ac:dyDescent="0.3">
      <c r="B17" s="28" t="s">
        <v>14</v>
      </c>
      <c r="C17" s="130" t="s">
        <v>25</v>
      </c>
      <c r="D17" s="130"/>
      <c r="E17" s="130"/>
      <c r="F17" s="130"/>
      <c r="G17" s="130"/>
      <c r="H17" s="130"/>
      <c r="I17" s="130"/>
      <c r="J17" s="131"/>
      <c r="K17" s="27"/>
    </row>
    <row r="18" spans="2:11" ht="35" customHeight="1" x14ac:dyDescent="0.3">
      <c r="B18" s="28" t="s">
        <v>9</v>
      </c>
      <c r="C18" s="91" t="s">
        <v>27</v>
      </c>
      <c r="D18" s="130" t="s">
        <v>28</v>
      </c>
      <c r="E18" s="130"/>
      <c r="F18" s="130"/>
      <c r="G18" s="130"/>
      <c r="H18" s="130"/>
      <c r="I18" s="130"/>
      <c r="J18" s="131"/>
      <c r="K18" s="27"/>
    </row>
    <row r="19" spans="2:11" ht="35" customHeight="1" x14ac:dyDescent="0.3">
      <c r="B19" s="28" t="s">
        <v>15</v>
      </c>
      <c r="C19" s="130" t="s">
        <v>49</v>
      </c>
      <c r="D19" s="130"/>
      <c r="E19" s="130"/>
      <c r="F19" s="130"/>
      <c r="G19" s="130"/>
      <c r="H19" s="130"/>
      <c r="I19" s="130"/>
      <c r="J19" s="131"/>
      <c r="K19" s="27"/>
    </row>
    <row r="20" spans="2:11" ht="35" customHeight="1" thickBot="1" x14ac:dyDescent="0.35">
      <c r="B20" s="93" t="s">
        <v>38</v>
      </c>
      <c r="C20" s="132" t="s">
        <v>39</v>
      </c>
      <c r="D20" s="132"/>
      <c r="E20" s="132"/>
      <c r="F20" s="132"/>
      <c r="G20" s="132"/>
      <c r="H20" s="132"/>
      <c r="I20" s="132"/>
      <c r="J20" s="133"/>
      <c r="K20" s="29"/>
    </row>
    <row r="21" spans="2:11" ht="40" customHeight="1" thickBot="1" x14ac:dyDescent="0.35">
      <c r="B21" s="85" t="s">
        <v>4</v>
      </c>
      <c r="C21" s="86" t="s">
        <v>3</v>
      </c>
      <c r="D21" s="87" t="s">
        <v>2</v>
      </c>
      <c r="E21" s="87" t="s">
        <v>1</v>
      </c>
      <c r="F21" s="87" t="s">
        <v>0</v>
      </c>
      <c r="G21" s="88" t="s">
        <v>6</v>
      </c>
      <c r="H21" s="89" t="s">
        <v>30</v>
      </c>
      <c r="I21" s="89" t="s">
        <v>31</v>
      </c>
      <c r="J21" s="90" t="s">
        <v>8</v>
      </c>
      <c r="K21" s="27"/>
    </row>
    <row r="22" spans="2:11" ht="66.5" customHeight="1" thickBot="1" x14ac:dyDescent="0.35">
      <c r="B22" s="30" t="s">
        <v>34</v>
      </c>
      <c r="C22" s="31" t="s">
        <v>18</v>
      </c>
      <c r="D22" s="32" t="s">
        <v>7</v>
      </c>
      <c r="E22" s="16">
        <v>0</v>
      </c>
      <c r="F22" s="33">
        <v>1</v>
      </c>
      <c r="G22" s="14">
        <f>ROUND(E22*F22,2)</f>
        <v>0</v>
      </c>
      <c r="H22" s="13" t="str">
        <f>IF($C$20=$J$50,"CHYBA - vyberte kategóriu regiónu v bunke C20",(IF($C$20=$J$54,0,$G22)))</f>
        <v>CHYBA - vyberte kategóriu regiónu v bunke C20</v>
      </c>
      <c r="I22" s="13" t="str">
        <f>IF($C$20=$J$50,"CHYBA - vyberte kategóriu regiónu v bunke C20",G22-H22)</f>
        <v>CHYBA - vyberte kategóriu regiónu v bunke C20</v>
      </c>
      <c r="J22" s="17"/>
      <c r="K22" s="27"/>
    </row>
    <row r="23" spans="2:11" ht="29.15" customHeight="1" thickBot="1" x14ac:dyDescent="0.35">
      <c r="B23" s="34" t="s">
        <v>19</v>
      </c>
      <c r="C23" s="35"/>
      <c r="D23" s="36"/>
      <c r="E23" s="36"/>
      <c r="F23" s="37"/>
      <c r="G23" s="1">
        <f>SUM(G22:G22)</f>
        <v>0</v>
      </c>
      <c r="H23" s="1">
        <f>SUM(H22:H22)</f>
        <v>0</v>
      </c>
      <c r="I23" s="1">
        <f>SUM(I22:I22)</f>
        <v>0</v>
      </c>
      <c r="J23" s="5"/>
      <c r="K23" s="27"/>
    </row>
    <row r="24" spans="2:11" ht="66.5" customHeight="1" thickBot="1" x14ac:dyDescent="0.35">
      <c r="B24" s="38" t="s">
        <v>35</v>
      </c>
      <c r="C24" s="31" t="s">
        <v>33</v>
      </c>
      <c r="D24" s="39" t="s">
        <v>7</v>
      </c>
      <c r="E24" s="18">
        <v>0</v>
      </c>
      <c r="F24" s="40">
        <f>IF(J24=J58,1,0)</f>
        <v>0</v>
      </c>
      <c r="G24" s="2">
        <f>ROUND(E24*F24,2)</f>
        <v>0</v>
      </c>
      <c r="H24" s="13" t="str">
        <f>IF($C$20=$J$50,"CHYBA - vyberte kategóriu regiónu v bunke C20",(IF($C$20=$J$54,0,$G24)))</f>
        <v>CHYBA - vyberte kategóriu regiónu v bunke C20</v>
      </c>
      <c r="I24" s="13" t="str">
        <f>IF($C$20=$J$50,"CHYBA - vyberte kategóriu regiónu v bunke C20",G24-H24)</f>
        <v>CHYBA - vyberte kategóriu regiónu v bunke C20</v>
      </c>
      <c r="J24" s="77" t="s">
        <v>44</v>
      </c>
      <c r="K24" s="27"/>
    </row>
    <row r="25" spans="2:11" ht="29.15" customHeight="1" thickBot="1" x14ac:dyDescent="0.35">
      <c r="B25" s="34" t="s">
        <v>19</v>
      </c>
      <c r="C25" s="35"/>
      <c r="D25" s="36"/>
      <c r="E25" s="36"/>
      <c r="F25" s="37"/>
      <c r="G25" s="1">
        <f>SUM(G24:G24)</f>
        <v>0</v>
      </c>
      <c r="H25" s="1">
        <f>SUM(H24:H24)</f>
        <v>0</v>
      </c>
      <c r="I25" s="1">
        <f>SUM(I24:I24)</f>
        <v>0</v>
      </c>
      <c r="J25" s="5"/>
      <c r="K25" s="27"/>
    </row>
    <row r="26" spans="2:11" ht="66.5" customHeight="1" thickBot="1" x14ac:dyDescent="0.35">
      <c r="B26" s="41" t="s">
        <v>52</v>
      </c>
      <c r="C26" s="42" t="s">
        <v>18</v>
      </c>
      <c r="D26" s="43" t="s">
        <v>7</v>
      </c>
      <c r="E26" s="18">
        <v>0</v>
      </c>
      <c r="F26" s="44">
        <v>1</v>
      </c>
      <c r="G26" s="12">
        <f>ROUND(E26*F26,2)</f>
        <v>0</v>
      </c>
      <c r="H26" s="8" t="str">
        <f>IF($C$20=$J$50,"CHYBA - vyberte kategóriu regiónu v bunke C20",(IF($C$20=$J$54,0,$G26)))</f>
        <v>CHYBA - vyberte kategóriu regiónu v bunke C20</v>
      </c>
      <c r="I26" s="11" t="str">
        <f>IF($C$20=$J$50,"CHYBA - vyberte kategóriu regiónu v bunke C20",G26-H26)</f>
        <v>CHYBA - vyberte kategóriu regiónu v bunke C20</v>
      </c>
      <c r="J26" s="19"/>
      <c r="K26" s="27"/>
    </row>
    <row r="27" spans="2:11" ht="29.15" customHeight="1" thickBot="1" x14ac:dyDescent="0.35">
      <c r="B27" s="34" t="s">
        <v>19</v>
      </c>
      <c r="C27" s="35"/>
      <c r="D27" s="36"/>
      <c r="E27" s="36"/>
      <c r="F27" s="37"/>
      <c r="G27" s="1">
        <f>SUM(G26:G26)</f>
        <v>0</v>
      </c>
      <c r="H27" s="1">
        <f>SUM(H26:H26)</f>
        <v>0</v>
      </c>
      <c r="I27" s="1">
        <f>SUM(I26:I26)</f>
        <v>0</v>
      </c>
      <c r="J27" s="5"/>
      <c r="K27" s="27"/>
    </row>
    <row r="28" spans="2:11" ht="66.5" customHeight="1" thickBot="1" x14ac:dyDescent="0.35">
      <c r="B28" s="45" t="s">
        <v>37</v>
      </c>
      <c r="C28" s="46" t="s">
        <v>5</v>
      </c>
      <c r="D28" s="47" t="s">
        <v>7</v>
      </c>
      <c r="E28" s="20">
        <v>0</v>
      </c>
      <c r="F28" s="48">
        <v>1</v>
      </c>
      <c r="G28" s="7">
        <f>ROUND(E28*F28,2)</f>
        <v>0</v>
      </c>
      <c r="H28" s="13" t="str">
        <f>IF($C$20=$J$50,"CHYBA - vyberte kategóriu regiónu v bunke C20",(IF($C$20=$J$54,0,$G28)))</f>
        <v>CHYBA - vyberte kategóriu regiónu v bunke C20</v>
      </c>
      <c r="I28" s="13" t="str">
        <f>IF($C$20=$J$50,"CHYBA - vyberte kategóriu regiónu v bunke C20",G28-H28)</f>
        <v>CHYBA - vyberte kategóriu regiónu v bunke C20</v>
      </c>
      <c r="J28" s="19"/>
      <c r="K28" s="27"/>
    </row>
    <row r="29" spans="2:11" ht="29.15" customHeight="1" thickBot="1" x14ac:dyDescent="0.35">
      <c r="B29" s="34" t="s">
        <v>19</v>
      </c>
      <c r="C29" s="35"/>
      <c r="D29" s="36"/>
      <c r="E29" s="36"/>
      <c r="F29" s="37"/>
      <c r="G29" s="1">
        <f>SUM(G28:G28)</f>
        <v>0</v>
      </c>
      <c r="H29" s="1">
        <f>SUM(H28:H28)</f>
        <v>0</v>
      </c>
      <c r="I29" s="1">
        <f>SUM(I28:I28)</f>
        <v>0</v>
      </c>
      <c r="J29" s="5"/>
      <c r="K29" s="27"/>
    </row>
    <row r="30" spans="2:11" ht="66.5" customHeight="1" thickBot="1" x14ac:dyDescent="0.35">
      <c r="B30" s="49" t="s">
        <v>32</v>
      </c>
      <c r="C30" s="46" t="s">
        <v>50</v>
      </c>
      <c r="D30" s="50" t="s">
        <v>7</v>
      </c>
      <c r="E30" s="21">
        <v>0</v>
      </c>
      <c r="F30" s="51">
        <v>1</v>
      </c>
      <c r="G30" s="9">
        <f>E30*F30</f>
        <v>0</v>
      </c>
      <c r="H30" s="10" t="str">
        <f>IF($C$20=$J$50,"CHYBA - vyberte kategóriu regiónu v bunke C20",(IF($C$20=$J$54,0,$G30)))</f>
        <v>CHYBA - vyberte kategóriu regiónu v bunke C20</v>
      </c>
      <c r="I30" s="11" t="str">
        <f>IF($C$20=$J$50,"CHYBA - vyberte kategóriu regiónu v bunke C20",G30-H30)</f>
        <v>CHYBA - vyberte kategóriu regiónu v bunke C20</v>
      </c>
      <c r="J30" s="22"/>
      <c r="K30" s="27"/>
    </row>
    <row r="31" spans="2:11" ht="29.15" customHeight="1" thickBot="1" x14ac:dyDescent="0.35">
      <c r="B31" s="34" t="s">
        <v>19</v>
      </c>
      <c r="C31" s="35"/>
      <c r="D31" s="36"/>
      <c r="E31" s="36"/>
      <c r="F31" s="37"/>
      <c r="G31" s="1">
        <f>SUM(G30:G30)</f>
        <v>0</v>
      </c>
      <c r="H31" s="1">
        <f>SUM(H30:H30)</f>
        <v>0</v>
      </c>
      <c r="I31" s="1">
        <f>SUM(I30:I30)</f>
        <v>0</v>
      </c>
      <c r="J31" s="5"/>
      <c r="K31" s="27"/>
    </row>
    <row r="32" spans="2:11" ht="29.15" customHeight="1" thickBot="1" x14ac:dyDescent="0.35">
      <c r="B32" s="134" t="s">
        <v>17</v>
      </c>
      <c r="C32" s="135"/>
      <c r="D32" s="135"/>
      <c r="E32" s="135"/>
      <c r="F32" s="136"/>
      <c r="G32" s="3">
        <f>G23+G25+G27+G29+G31</f>
        <v>0</v>
      </c>
      <c r="H32" s="3">
        <f t="shared" ref="H32:I32" si="0">H23+H25+H27+H29+H31</f>
        <v>0</v>
      </c>
      <c r="I32" s="3">
        <f t="shared" si="0"/>
        <v>0</v>
      </c>
      <c r="J32" s="6"/>
      <c r="K32" s="27"/>
    </row>
    <row r="33" spans="2:11" ht="66.5" customHeight="1" thickBot="1" x14ac:dyDescent="0.35">
      <c r="B33" s="30"/>
      <c r="C33" s="70" t="s">
        <v>16</v>
      </c>
      <c r="D33" s="32" t="s">
        <v>7</v>
      </c>
      <c r="E33" s="71">
        <f>G32</f>
        <v>0</v>
      </c>
      <c r="F33" s="72" t="str">
        <f>IF(J33=J62,7%,IF(AND(G32&gt;200000,J33=J61),0%,"CHYBA - doplňte uplatniteľnosť paušálnej sadzby v bunke J33 v súlade s podmienkami"))</f>
        <v>CHYBA - doplňte uplatniteľnosť paušálnej sadzby v bunke J33 v súlade s podmienkami</v>
      </c>
      <c r="G33" s="73" t="e">
        <f>ROUNDDOWN(E33*F33,2)</f>
        <v>#VALUE!</v>
      </c>
      <c r="H33" s="13" t="str">
        <f>IF($C$20=$J$50,"CHYBA - vyberte kategóriu regiónu v bunke C20",(IF($C$20=$J$54,0,$G33)))</f>
        <v>CHYBA - vyberte kategóriu regiónu v bunke C20</v>
      </c>
      <c r="I33" s="52" t="str">
        <f>IF($C$20=$J$50,"CHYBA - vyberte kategóriu regiónu v bunke C20",G33-H33)</f>
        <v>CHYBA - vyberte kategóriu regiónu v bunke C20</v>
      </c>
      <c r="J33" s="78" t="s">
        <v>44</v>
      </c>
      <c r="K33" s="27"/>
    </row>
    <row r="34" spans="2:11" ht="29.15" customHeight="1" thickBot="1" x14ac:dyDescent="0.35">
      <c r="B34" s="34" t="s">
        <v>19</v>
      </c>
      <c r="C34" s="35"/>
      <c r="D34" s="36"/>
      <c r="E34" s="36"/>
      <c r="F34" s="37"/>
      <c r="G34" s="76" t="e">
        <f>SUM(G33:G33)</f>
        <v>#VALUE!</v>
      </c>
      <c r="H34" s="1">
        <f>SUM(H33:H33)</f>
        <v>0</v>
      </c>
      <c r="I34" s="1">
        <f>SUM(I33:I33)</f>
        <v>0</v>
      </c>
      <c r="J34" s="5"/>
      <c r="K34" s="27"/>
    </row>
    <row r="35" spans="2:11" ht="29.15" customHeight="1" thickBot="1" x14ac:dyDescent="0.35">
      <c r="B35" s="134" t="s">
        <v>36</v>
      </c>
      <c r="C35" s="135"/>
      <c r="D35" s="135"/>
      <c r="E35" s="135"/>
      <c r="F35" s="136"/>
      <c r="G35" s="3" t="e">
        <f>G34</f>
        <v>#VALUE!</v>
      </c>
      <c r="H35" s="3">
        <f t="shared" ref="H35:I35" si="1">H34</f>
        <v>0</v>
      </c>
      <c r="I35" s="3">
        <f t="shared" si="1"/>
        <v>0</v>
      </c>
      <c r="J35" s="4"/>
      <c r="K35" s="27"/>
    </row>
    <row r="36" spans="2:11" ht="45" customHeight="1" thickBot="1" x14ac:dyDescent="0.35">
      <c r="B36" s="54" t="s">
        <v>22</v>
      </c>
      <c r="C36" s="55"/>
      <c r="D36" s="55"/>
      <c r="E36" s="55"/>
      <c r="F36" s="56"/>
      <c r="G36" s="74" t="e">
        <f>G32+G35</f>
        <v>#VALUE!</v>
      </c>
      <c r="H36" s="75">
        <f>H32+H35</f>
        <v>0</v>
      </c>
      <c r="I36" s="57">
        <f>I32+I35</f>
        <v>0</v>
      </c>
      <c r="J36" s="58"/>
      <c r="K36" s="53"/>
    </row>
    <row r="37" spans="2:11" ht="20" customHeight="1" thickBot="1" x14ac:dyDescent="0.4">
      <c r="B37" s="59"/>
      <c r="C37" s="60"/>
      <c r="K37" s="27"/>
    </row>
    <row r="38" spans="2:11" ht="29.15" customHeight="1" thickBot="1" x14ac:dyDescent="0.4">
      <c r="B38" s="137" t="s">
        <v>55</v>
      </c>
      <c r="C38" s="138"/>
      <c r="D38" s="139"/>
      <c r="E38" s="139"/>
      <c r="F38" s="139"/>
      <c r="G38" s="140"/>
      <c r="H38" s="61"/>
      <c r="I38" s="61"/>
      <c r="J38" s="79"/>
      <c r="K38" s="27"/>
    </row>
    <row r="39" spans="2:11" ht="15" customHeight="1" x14ac:dyDescent="0.35">
      <c r="B39" s="113" t="s">
        <v>10</v>
      </c>
      <c r="C39" s="114"/>
      <c r="D39" s="115"/>
      <c r="E39" s="115"/>
      <c r="F39" s="115"/>
      <c r="G39" s="68">
        <f>H36+I36</f>
        <v>0</v>
      </c>
      <c r="H39" s="62"/>
      <c r="I39" s="80"/>
      <c r="J39" s="82"/>
      <c r="K39" s="27"/>
    </row>
    <row r="40" spans="2:11" ht="15.5" x14ac:dyDescent="0.35">
      <c r="B40" s="106" t="s">
        <v>11</v>
      </c>
      <c r="C40" s="107"/>
      <c r="D40" s="108"/>
      <c r="E40" s="108"/>
      <c r="F40" s="108"/>
      <c r="G40" s="66">
        <v>0</v>
      </c>
      <c r="H40" s="62"/>
      <c r="I40" s="81"/>
      <c r="J40" s="82"/>
      <c r="K40" s="27"/>
    </row>
    <row r="41" spans="2:11" ht="15.5" customHeight="1" x14ac:dyDescent="0.35">
      <c r="B41" s="106" t="s">
        <v>12</v>
      </c>
      <c r="C41" s="107"/>
      <c r="D41" s="108"/>
      <c r="E41" s="108">
        <v>0</v>
      </c>
      <c r="F41" s="109"/>
      <c r="G41" s="69">
        <f>IF($C$20=" vyberte z možností",0%,(IF($C$20=" viac rozvinutý región (VRR) - okresy: Bratislava I - V",85%,92%)))</f>
        <v>0</v>
      </c>
      <c r="H41" s="61"/>
      <c r="I41" s="81"/>
      <c r="J41" s="83"/>
      <c r="K41" s="27"/>
    </row>
    <row r="42" spans="2:11" ht="15.5" x14ac:dyDescent="0.35">
      <c r="B42" s="106" t="s">
        <v>13</v>
      </c>
      <c r="C42" s="107"/>
      <c r="D42" s="108"/>
      <c r="E42" s="108">
        <f>E39*E41</f>
        <v>0</v>
      </c>
      <c r="F42" s="108"/>
      <c r="G42" s="67">
        <f>IF(G41=100%,H36+I36,ROUNDDOWN(H36*0.4,2)+ROUND(H36*(G41-0.4),2)+ROUNDDOWN(I36*0.85,2)+ROUND(I36*(G41-0.85),2))</f>
        <v>0</v>
      </c>
      <c r="H42" s="62"/>
      <c r="I42" s="81"/>
      <c r="J42" s="82"/>
      <c r="K42" s="27"/>
    </row>
    <row r="43" spans="2:11" ht="16" thickBot="1" x14ac:dyDescent="0.4">
      <c r="B43" s="110" t="s">
        <v>54</v>
      </c>
      <c r="C43" s="111"/>
      <c r="D43" s="112"/>
      <c r="E43" s="112">
        <v>0</v>
      </c>
      <c r="F43" s="112"/>
      <c r="G43" s="65">
        <f>G39-G42</f>
        <v>0</v>
      </c>
      <c r="H43" s="62"/>
      <c r="I43" s="62"/>
      <c r="J43" s="82"/>
      <c r="K43" s="27"/>
    </row>
    <row r="44" spans="2:11" ht="15" customHeight="1" x14ac:dyDescent="0.3">
      <c r="J44" s="84"/>
      <c r="K44" s="27"/>
    </row>
    <row r="45" spans="2:11" ht="15.5" x14ac:dyDescent="0.35">
      <c r="B45" s="63" t="s">
        <v>21</v>
      </c>
      <c r="E45" s="64"/>
    </row>
    <row r="46" spans="2:11" ht="15.5" x14ac:dyDescent="0.35">
      <c r="B46" s="63" t="s">
        <v>56</v>
      </c>
      <c r="E46" s="64"/>
    </row>
    <row r="47" spans="2:11" ht="13.5" x14ac:dyDescent="0.35">
      <c r="B47" s="105" t="s">
        <v>57</v>
      </c>
      <c r="C47" s="105"/>
      <c r="D47" s="105"/>
      <c r="E47" s="105"/>
      <c r="F47" s="105"/>
      <c r="G47" s="105"/>
      <c r="H47" s="105"/>
      <c r="I47" s="105"/>
      <c r="J47" s="105"/>
    </row>
    <row r="48" spans="2:11" x14ac:dyDescent="0.3">
      <c r="B48" s="23" t="s">
        <v>24</v>
      </c>
    </row>
    <row r="50" spans="10:10" x14ac:dyDescent="0.3">
      <c r="J50" s="94" t="s">
        <v>39</v>
      </c>
    </row>
    <row r="51" spans="10:10" x14ac:dyDescent="0.3">
      <c r="J51" s="95" t="s">
        <v>42</v>
      </c>
    </row>
    <row r="52" spans="10:10" ht="25.5" x14ac:dyDescent="0.3">
      <c r="J52" s="94" t="s">
        <v>53</v>
      </c>
    </row>
    <row r="53" spans="10:10" x14ac:dyDescent="0.3">
      <c r="J53" s="95" t="s">
        <v>41</v>
      </c>
    </row>
    <row r="54" spans="10:10" x14ac:dyDescent="0.3">
      <c r="J54" s="95" t="s">
        <v>40</v>
      </c>
    </row>
    <row r="55" spans="10:10" x14ac:dyDescent="0.3">
      <c r="J55" s="96"/>
    </row>
    <row r="56" spans="10:10" x14ac:dyDescent="0.3">
      <c r="J56" s="97" t="s">
        <v>44</v>
      </c>
    </row>
    <row r="57" spans="10:10" x14ac:dyDescent="0.3">
      <c r="J57" s="97" t="s">
        <v>43</v>
      </c>
    </row>
    <row r="58" spans="10:10" ht="25" x14ac:dyDescent="0.3">
      <c r="J58" s="98" t="s">
        <v>45</v>
      </c>
    </row>
    <row r="59" spans="10:10" x14ac:dyDescent="0.3">
      <c r="J59" s="96"/>
    </row>
    <row r="60" spans="10:10" x14ac:dyDescent="0.3">
      <c r="J60" s="97" t="s">
        <v>44</v>
      </c>
    </row>
    <row r="61" spans="10:10" ht="25.5" x14ac:dyDescent="0.3">
      <c r="J61" s="99" t="s">
        <v>48</v>
      </c>
    </row>
    <row r="62" spans="10:10" x14ac:dyDescent="0.3">
      <c r="J62" s="98" t="s">
        <v>46</v>
      </c>
    </row>
  </sheetData>
  <sheetProtection algorithmName="SHA-512" hashValue="5UKgJPB0S6qN9Quc0++3P+QOu/Fp6ywUb03+dlKIixsNVdlEX+PK49PFZvSiiuAbi+uTBEItn+GIJbJRHQNGnA==" saltValue="NSPVMIR5CH932OUNKZCpaA==" spinCount="100000" sheet="1" objects="1" scenarios="1"/>
  <mergeCells count="18">
    <mergeCell ref="B39:F39"/>
    <mergeCell ref="C2:J2"/>
    <mergeCell ref="B3:J11"/>
    <mergeCell ref="B14:J14"/>
    <mergeCell ref="C16:J16"/>
    <mergeCell ref="C17:J17"/>
    <mergeCell ref="D18:J18"/>
    <mergeCell ref="C19:J19"/>
    <mergeCell ref="C20:J20"/>
    <mergeCell ref="B32:F32"/>
    <mergeCell ref="B35:F35"/>
    <mergeCell ref="B38:G38"/>
    <mergeCell ref="C15:J15"/>
    <mergeCell ref="B47:J47"/>
    <mergeCell ref="B40:F40"/>
    <mergeCell ref="B41:F41"/>
    <mergeCell ref="B42:F42"/>
    <mergeCell ref="B43:F43"/>
  </mergeCells>
  <conditionalFormatting sqref="H22:I22 H24:I24 H26:I26 H28:I28 H30:I30 H33:I33 F33">
    <cfRule type="containsText" dxfId="1" priority="4" operator="containsText" text="CHYB">
      <formula>NOT(ISERROR(SEARCH("CHYB",F22)))</formula>
    </cfRule>
  </conditionalFormatting>
  <conditionalFormatting sqref="G33:I36 G39 G42:G43">
    <cfRule type="containsErrors" dxfId="0" priority="1">
      <formula>ISERROR(G33)</formula>
    </cfRule>
  </conditionalFormatting>
  <dataValidations count="4">
    <dataValidation type="list" allowBlank="1" showInputMessage="1" showErrorMessage="1" sqref="C34:D34">
      <formula1>#REF!</formula1>
    </dataValidation>
    <dataValidation type="list" allowBlank="1" showInputMessage="1" showErrorMessage="1" sqref="J24">
      <formula1>$J$56:$J$58</formula1>
    </dataValidation>
    <dataValidation type="list" allowBlank="1" showInputMessage="1" showErrorMessage="1" sqref="J33">
      <formula1>$J$60:$J$62</formula1>
    </dataValidation>
    <dataValidation type="list" allowBlank="1" showInputMessage="1" showErrorMessage="1" sqref="C20:J20">
      <formula1>$J$50:$J$54</formula1>
    </dataValidation>
  </dataValidations>
  <printOptions horizontalCentered="1"/>
  <pageMargins left="0.7" right="0.7" top="0.75" bottom="0.75" header="0.3" footer="0.3"/>
  <pageSetup paperSize="8" scale="68" fitToHeight="0" orientation="portrait" r:id="rId1"/>
  <rowBreaks count="1" manualBreakCount="1">
    <brk id="36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4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5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6"/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Usmernenie k vypĺňaniu rozpočtu</vt:lpstr>
      <vt:lpstr>Rozpočet_žiadateľ</vt:lpstr>
      <vt:lpstr>Hárok1</vt:lpstr>
      <vt:lpstr>Hárok2</vt:lpstr>
      <vt:lpstr>Hárok3</vt:lpstr>
      <vt:lpstr>Rozpočet_žiadateľ!Oblasť_tlače</vt:lpstr>
      <vt:lpstr>'Usmernenie k vypĺňaniu rozpočtu'!Oblasť_tlače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Drahoš Martin</cp:lastModifiedBy>
  <cp:lastPrinted>2026-01-12T13:47:25Z</cp:lastPrinted>
  <dcterms:created xsi:type="dcterms:W3CDTF">2015-06-18T13:20:51Z</dcterms:created>
  <dcterms:modified xsi:type="dcterms:W3CDTF">2026-07-16T14:36:43Z</dcterms:modified>
</cp:coreProperties>
</file>